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29" i="1" l="1"/>
  <c r="P29" i="1" s="1"/>
  <c r="F29" i="1"/>
  <c r="E30" i="1"/>
  <c r="P30" i="1" s="1"/>
  <c r="G29" i="1"/>
  <c r="E13" i="1" l="1"/>
  <c r="P13" i="1" s="1"/>
  <c r="E16" i="1"/>
  <c r="P16" i="1" s="1"/>
  <c r="F12" i="1"/>
  <c r="F11" i="1" s="1"/>
  <c r="F18" i="1"/>
  <c r="F17" i="1" s="1"/>
  <c r="G18" i="1"/>
  <c r="G17" i="1" s="1"/>
  <c r="H18" i="1"/>
  <c r="H17" i="1" s="1"/>
  <c r="I18" i="1"/>
  <c r="I17" i="1" s="1"/>
  <c r="J18" i="1"/>
  <c r="J17" i="1" s="1"/>
  <c r="K18" i="1"/>
  <c r="K17" i="1" s="1"/>
  <c r="L18" i="1"/>
  <c r="L17" i="1" s="1"/>
  <c r="M18" i="1"/>
  <c r="M17" i="1" s="1"/>
  <c r="N18" i="1"/>
  <c r="N17" i="1" s="1"/>
  <c r="O18" i="1"/>
  <c r="O17" i="1" s="1"/>
  <c r="J13" i="1"/>
  <c r="J12" i="1"/>
  <c r="J11" i="1" s="1"/>
  <c r="E14" i="1"/>
  <c r="P14" i="1" s="1"/>
  <c r="P15" i="1"/>
  <c r="E19" i="1"/>
  <c r="P19" i="1" s="1"/>
  <c r="E20" i="1"/>
  <c r="P20" i="1" s="1"/>
  <c r="E21" i="1"/>
  <c r="P21" i="1"/>
  <c r="E22" i="1"/>
  <c r="P22" i="1" s="1"/>
  <c r="E23" i="1"/>
  <c r="P23" i="1" s="1"/>
  <c r="E24" i="1"/>
  <c r="P24" i="1" s="1"/>
  <c r="E25" i="1"/>
  <c r="P25" i="1" s="1"/>
  <c r="E26" i="1"/>
  <c r="P26" i="1" s="1"/>
  <c r="E27" i="1"/>
  <c r="P27" i="1"/>
  <c r="E28" i="1"/>
  <c r="P28" i="1" s="1"/>
  <c r="G12" i="1"/>
  <c r="G11" i="1" s="1"/>
  <c r="H12" i="1"/>
  <c r="H11" i="1" s="1"/>
  <c r="I12" i="1"/>
  <c r="I11" i="1" s="1"/>
  <c r="K12" i="1"/>
  <c r="K11" i="1" s="1"/>
  <c r="L12" i="1"/>
  <c r="L11" i="1" s="1"/>
  <c r="M12" i="1"/>
  <c r="M11" i="1" s="1"/>
  <c r="N12" i="1"/>
  <c r="N11" i="1" s="1"/>
  <c r="O12" i="1"/>
  <c r="O11" i="1" s="1"/>
  <c r="H32" i="1" l="1"/>
  <c r="G32" i="1"/>
  <c r="F32" i="1"/>
  <c r="J32" i="1"/>
  <c r="L32" i="1"/>
  <c r="I32" i="1"/>
  <c r="K32" i="1"/>
  <c r="O32" i="1"/>
  <c r="M32" i="1"/>
  <c r="E18" i="1"/>
  <c r="P18" i="1" s="1"/>
  <c r="E12" i="1"/>
  <c r="P12" i="1" s="1"/>
  <c r="N32" i="1"/>
  <c r="E11" i="1"/>
  <c r="E17" i="1" l="1"/>
  <c r="P17" i="1" s="1"/>
  <c r="P11" i="1"/>
  <c r="E32" i="1" l="1"/>
  <c r="P32" i="1" s="1"/>
</calcChain>
</file>

<file path=xl/sharedStrings.xml><?xml version="1.0" encoding="utf-8"?>
<sst xmlns="http://schemas.openxmlformats.org/spreadsheetml/2006/main" count="89" uniqueCount="76">
  <si>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</si>
  <si>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</si>
  <si>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</si>
  <si>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</si>
  <si>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</si>
  <si>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</si>
  <si>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</si>
  <si>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</si>
  <si>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</si>
  <si>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</si>
  <si>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</si>
  <si>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</si>
  <si>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</si>
  <si>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</si>
  <si>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</si>
  <si>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</si>
  <si>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</si>
  <si>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</si>
  <si>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</si>
  <si>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</si>
  <si>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</si>
  <si>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</si>
  <si>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</si>
  <si>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</si>
  <si>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</si>
  <si>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</si>
  <si>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</si>
  <si>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</si>
  <si>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</si>
  <si>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</si>
  <si>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</si>
  <si>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</si>
  <si>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</si>
  <si>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</si>
  <si>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</si>
  <si>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</si>
  <si>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</si>
  <si>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</si>
  <si>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</si>
  <si>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</si>
  <si>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</si>
  <si>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</si>
  <si>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</si>
  <si>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</si>
  <si>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</si>
  <si>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</si>
  <si>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</si>
  <si>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</si>
  <si>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</si>
  <si>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</si>
  <si>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</si>
  <si>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</si>
  <si>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</si>
  <si>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</si>
  <si>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</si>
  <si>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</si>
  <si>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</si>
  <si>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</si>
  <si>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</si>
  <si>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</si>
  <si>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</si>
  <si>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</si>
  <si>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</si>
  <si>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</si>
  <si>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</si>
  <si>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</si>
  <si>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</si>
  <si>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</si>
  <si>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2024 рік"</t>
  </si>
  <si>
    <t>за головними розпорядниками коштів у розрізі відповідальних виконавців рішення  районної у місті ради від 22.12.2023 № 145 "Про бюджет Суворовського району у місті Херсон на 2024 рік"</t>
  </si>
  <si>
    <t>Голова районної у м.Херсоні ради</t>
  </si>
  <si>
    <t>до рішення  районної у м.Херсоні ради</t>
  </si>
  <si>
    <t>Фінансовий відділ районної у місті ради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</si>
  <si>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</si>
  <si>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Додаток №2</t>
  </si>
  <si>
    <t xml:space="preserve">
27.11.2024р.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</si>
</sst>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1" fontId="2" fillId="0" borderId="1" xfId="0" quotePrefix="1" applyNumberFormat="1" applyFont="1" applyFill="1" applyBorder="1" applyAlignment="1">
      <alignment horizontal="center" vertical="center" wrapText="1"/>
    </xf>
    <xf numFmtId="2" fontId="8" fillId="0" borderId="1" xfId="1" quotePrefix="1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12" fillId="0" borderId="0" xfId="0" applyFont="1"/>
    <xf numFmtId="49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topLeftCell="C1" workbookViewId="0">
      <selection activeCell="O3" sqref="O3"/>
    </sheetView>
  </sheetViews>
  <sheetFormatPr defaultRowHeight="13" x14ac:dyDescent="0.3"/>
  <cols>
    <col min="1" max="3" width="12" customWidth="1"/>
    <col min="4" max="4" width="40.69921875" customWidth="1"/>
    <col min="5" max="5" width="12.296875" customWidth="1"/>
    <col min="6" max="7" width="12.3984375" customWidth="1"/>
    <col min="8" max="14" width="11.59765625" customWidth="1"/>
    <col min="15" max="15" width="8.8984375" style="26" customWidth="1"/>
    <col min="16" max="16" width="12.296875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8" t="s">
        <v>74</v>
      </c>
      <c r="M1" s="48"/>
      <c r="N1" s="48"/>
      <c r="O1" s="48"/>
      <c r="P1" s="48"/>
    </row>
    <row r="2" spans="1:17" x14ac:dyDescent="0.3">
      <c r="A2" s="1"/>
      <c r="B2" s="1"/>
      <c r="C2" s="1"/>
      <c r="D2" s="1"/>
      <c r="E2" s="25"/>
      <c r="F2" s="1"/>
      <c r="G2" s="1"/>
      <c r="H2" s="1"/>
      <c r="I2" s="1"/>
      <c r="J2" s="1"/>
      <c r="K2" s="1"/>
      <c r="L2" s="48" t="s">
        <v>71</v>
      </c>
      <c r="M2" s="48"/>
      <c r="N2" s="48"/>
      <c r="O2" s="48"/>
      <c r="P2" s="48"/>
    </row>
    <row r="3" spans="1:17" ht="20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50" t="s">
        <v>75</v>
      </c>
      <c r="M3" s="50"/>
      <c r="N3" s="50"/>
    </row>
    <row r="4" spans="1:1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3">
      <c r="A5" s="43" t="s">
        <v>68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7" x14ac:dyDescent="0.3">
      <c r="A6" s="43" t="s">
        <v>69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7" ht="16.5" customHeight="1" x14ac:dyDescent="0.3">
      <c r="A7" s="39" t="s">
        <v>52</v>
      </c>
      <c r="B7" s="39" t="s">
        <v>53</v>
      </c>
      <c r="C7" s="47" t="s">
        <v>54</v>
      </c>
      <c r="D7" s="47" t="s">
        <v>55</v>
      </c>
      <c r="E7" s="41" t="s">
        <v>0</v>
      </c>
      <c r="F7" s="41"/>
      <c r="G7" s="41"/>
      <c r="H7" s="41"/>
      <c r="I7" s="41"/>
      <c r="J7" s="41" t="s">
        <v>7</v>
      </c>
      <c r="K7" s="41"/>
      <c r="L7" s="41"/>
      <c r="M7" s="41"/>
      <c r="N7" s="41"/>
      <c r="O7" s="41"/>
      <c r="P7" s="41" t="s">
        <v>56</v>
      </c>
    </row>
    <row r="8" spans="1:17" ht="16.5" customHeight="1" x14ac:dyDescent="0.3">
      <c r="A8" s="40"/>
      <c r="B8" s="40"/>
      <c r="C8" s="47"/>
      <c r="D8" s="47"/>
      <c r="E8" s="41" t="s">
        <v>57</v>
      </c>
      <c r="F8" s="41" t="s">
        <v>2</v>
      </c>
      <c r="G8" s="45" t="s">
        <v>3</v>
      </c>
      <c r="H8" s="46"/>
      <c r="I8" s="41" t="s">
        <v>6</v>
      </c>
      <c r="J8" s="41" t="s">
        <v>57</v>
      </c>
      <c r="K8" s="42" t="s">
        <v>58</v>
      </c>
      <c r="L8" s="41" t="s">
        <v>2</v>
      </c>
      <c r="M8" s="45" t="s">
        <v>3</v>
      </c>
      <c r="N8" s="46"/>
      <c r="O8" s="41" t="s">
        <v>6</v>
      </c>
      <c r="P8" s="41"/>
    </row>
    <row r="9" spans="1:17" ht="63.65" customHeight="1" x14ac:dyDescent="0.3">
      <c r="A9" s="40"/>
      <c r="B9" s="40"/>
      <c r="C9" s="39"/>
      <c r="D9" s="39"/>
      <c r="E9" s="42"/>
      <c r="F9" s="42"/>
      <c r="G9" s="19" t="s">
        <v>4</v>
      </c>
      <c r="H9" s="19" t="s">
        <v>5</v>
      </c>
      <c r="I9" s="42"/>
      <c r="J9" s="42"/>
      <c r="K9" s="49"/>
      <c r="L9" s="42"/>
      <c r="M9" s="19" t="s">
        <v>4</v>
      </c>
      <c r="N9" s="19" t="s">
        <v>5</v>
      </c>
      <c r="O9" s="42"/>
      <c r="P9" s="42"/>
    </row>
    <row r="10" spans="1:17" ht="16.5" customHeight="1" x14ac:dyDescent="0.3">
      <c r="A10" s="16">
        <v>1</v>
      </c>
      <c r="B10" s="17">
        <v>2</v>
      </c>
      <c r="C10" s="17">
        <v>3</v>
      </c>
      <c r="D10" s="17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</row>
    <row r="11" spans="1:17" ht="32.25" customHeight="1" x14ac:dyDescent="0.3">
      <c r="A11" s="17" t="s">
        <v>59</v>
      </c>
      <c r="B11" s="17"/>
      <c r="C11" s="17"/>
      <c r="D11" s="20" t="s">
        <v>61</v>
      </c>
      <c r="E11" s="27">
        <f>F11</f>
        <v>98811</v>
      </c>
      <c r="F11" s="27">
        <f>F12</f>
        <v>98811</v>
      </c>
      <c r="G11" s="27">
        <f t="shared" ref="G11:O11" si="0">G12</f>
        <v>306905</v>
      </c>
      <c r="H11" s="27">
        <f t="shared" si="0"/>
        <v>10000</v>
      </c>
      <c r="I11" s="27">
        <f t="shared" si="0"/>
        <v>0</v>
      </c>
      <c r="J11" s="27">
        <f t="shared" si="0"/>
        <v>0</v>
      </c>
      <c r="K11" s="27">
        <f t="shared" si="0"/>
        <v>0</v>
      </c>
      <c r="L11" s="27">
        <f t="shared" si="0"/>
        <v>0</v>
      </c>
      <c r="M11" s="27">
        <f t="shared" si="0"/>
        <v>0</v>
      </c>
      <c r="N11" s="27">
        <f t="shared" si="0"/>
        <v>0</v>
      </c>
      <c r="O11" s="27">
        <f t="shared" si="0"/>
        <v>0</v>
      </c>
      <c r="P11" s="27">
        <f>E11+J11</f>
        <v>98811</v>
      </c>
    </row>
    <row r="12" spans="1:17" ht="29.4" customHeight="1" x14ac:dyDescent="0.3">
      <c r="A12" s="17" t="s">
        <v>60</v>
      </c>
      <c r="B12" s="17"/>
      <c r="C12" s="17"/>
      <c r="D12" s="20" t="s">
        <v>61</v>
      </c>
      <c r="E12" s="27">
        <f>F12</f>
        <v>98811</v>
      </c>
      <c r="F12" s="27">
        <f t="shared" ref="F12:O12" si="1">F13+F14+F15+F16</f>
        <v>98811</v>
      </c>
      <c r="G12" s="27">
        <f t="shared" si="1"/>
        <v>306905</v>
      </c>
      <c r="H12" s="27">
        <f t="shared" si="1"/>
        <v>10000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  <c r="O12" s="27">
        <f t="shared" si="1"/>
        <v>0</v>
      </c>
      <c r="P12" s="27">
        <f t="shared" ref="P12:P32" si="2">E12+J12</f>
        <v>98811</v>
      </c>
    </row>
    <row r="13" spans="1:17" s="13" customFormat="1" ht="67.75" customHeight="1" x14ac:dyDescent="0.3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88811</v>
      </c>
      <c r="F13" s="28">
        <v>88811</v>
      </c>
      <c r="G13" s="28">
        <v>306905</v>
      </c>
      <c r="H13" s="28">
        <v>10000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29">
        <v>0</v>
      </c>
      <c r="P13" s="30">
        <f t="shared" si="2"/>
        <v>88811</v>
      </c>
      <c r="Q13" s="24"/>
    </row>
    <row r="14" spans="1:17" ht="25.75" customHeight="1" x14ac:dyDescent="0.3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10000</v>
      </c>
      <c r="F14" s="28">
        <v>10000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9">
        <v>0</v>
      </c>
      <c r="P14" s="30">
        <f t="shared" si="2"/>
        <v>10000</v>
      </c>
    </row>
    <row r="15" spans="1:17" s="13" customFormat="1" ht="25.25" hidden="1" customHeight="1" x14ac:dyDescent="0.3">
      <c r="A15" s="9" t="s">
        <v>16</v>
      </c>
      <c r="B15" s="9" t="s">
        <v>18</v>
      </c>
      <c r="C15" s="10" t="s">
        <v>17</v>
      </c>
      <c r="D15" s="11" t="s">
        <v>19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>
        <v>0</v>
      </c>
      <c r="P15" s="30">
        <f t="shared" si="2"/>
        <v>0</v>
      </c>
    </row>
    <row r="16" spans="1:17" s="13" customFormat="1" ht="23.4" hidden="1" customHeight="1" x14ac:dyDescent="0.3">
      <c r="A16" s="9" t="s">
        <v>66</v>
      </c>
      <c r="B16" s="22" t="s">
        <v>63</v>
      </c>
      <c r="C16" s="22" t="s">
        <v>64</v>
      </c>
      <c r="D16" s="23" t="s">
        <v>65</v>
      </c>
      <c r="E16" s="28">
        <f t="shared" si="3"/>
        <v>0</v>
      </c>
      <c r="F16" s="28"/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30">
        <f t="shared" si="2"/>
        <v>0</v>
      </c>
    </row>
    <row r="17" spans="1:16" ht="28.25" customHeight="1" x14ac:dyDescent="0.3">
      <c r="A17" s="4" t="s">
        <v>20</v>
      </c>
      <c r="B17" s="5"/>
      <c r="C17" s="6"/>
      <c r="D17" s="7" t="s">
        <v>67</v>
      </c>
      <c r="E17" s="31">
        <f>E18</f>
        <v>-144563</v>
      </c>
      <c r="F17" s="31">
        <f t="shared" ref="F17:O17" si="4">F18</f>
        <v>-144563</v>
      </c>
      <c r="G17" s="31">
        <f t="shared" si="4"/>
        <v>-43022</v>
      </c>
      <c r="H17" s="31">
        <f t="shared" si="4"/>
        <v>-41938</v>
      </c>
      <c r="I17" s="31">
        <f t="shared" si="4"/>
        <v>0</v>
      </c>
      <c r="J17" s="31">
        <f t="shared" si="4"/>
        <v>0</v>
      </c>
      <c r="K17" s="31">
        <f t="shared" si="4"/>
        <v>0</v>
      </c>
      <c r="L17" s="31">
        <f t="shared" si="4"/>
        <v>0</v>
      </c>
      <c r="M17" s="31">
        <f t="shared" si="4"/>
        <v>0</v>
      </c>
      <c r="N17" s="31">
        <f t="shared" si="4"/>
        <v>0</v>
      </c>
      <c r="O17" s="31">
        <f t="shared" si="4"/>
        <v>0</v>
      </c>
      <c r="P17" s="27">
        <f t="shared" si="2"/>
        <v>-144563</v>
      </c>
    </row>
    <row r="18" spans="1:16" ht="29.4" customHeight="1" x14ac:dyDescent="0.3">
      <c r="A18" s="4" t="s">
        <v>21</v>
      </c>
      <c r="B18" s="5"/>
      <c r="C18" s="6"/>
      <c r="D18" s="7" t="s">
        <v>67</v>
      </c>
      <c r="E18" s="31">
        <f>E19+E20+E21+E22+E23+E24+E25+E26+E27+E28</f>
        <v>-144563</v>
      </c>
      <c r="F18" s="31">
        <f t="shared" ref="F18:O18" si="5">F19+F20+F21+F22+F23+F24+F25+F26+F27+F28</f>
        <v>-144563</v>
      </c>
      <c r="G18" s="31">
        <f t="shared" si="5"/>
        <v>-43022</v>
      </c>
      <c r="H18" s="31">
        <f t="shared" si="5"/>
        <v>-41938</v>
      </c>
      <c r="I18" s="31">
        <f t="shared" si="5"/>
        <v>0</v>
      </c>
      <c r="J18" s="31">
        <f t="shared" si="5"/>
        <v>0</v>
      </c>
      <c r="K18" s="31">
        <f t="shared" si="5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27">
        <f t="shared" si="2"/>
        <v>-144563</v>
      </c>
    </row>
    <row r="19" spans="1:16" s="13" customFormat="1" ht="68.400000000000006" customHeight="1" x14ac:dyDescent="0.3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-144563</v>
      </c>
      <c r="F19" s="28">
        <v>-144563</v>
      </c>
      <c r="G19" s="28">
        <v>-91000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9">
        <v>0</v>
      </c>
      <c r="P19" s="30">
        <f t="shared" si="2"/>
        <v>-144563</v>
      </c>
    </row>
    <row r="20" spans="1:16" s="13" customFormat="1" ht="31.75" hidden="1" customHeight="1" x14ac:dyDescent="0.3">
      <c r="A20" s="9" t="s">
        <v>44</v>
      </c>
      <c r="B20" s="9">
        <v>3012</v>
      </c>
      <c r="C20" s="14">
        <v>1060</v>
      </c>
      <c r="D20" s="15" t="s">
        <v>45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30">
        <f t="shared" si="2"/>
        <v>0</v>
      </c>
    </row>
    <row r="21" spans="1:16" s="13" customFormat="1" ht="19.75" hidden="1" customHeight="1" x14ac:dyDescent="0.3">
      <c r="A21" s="9" t="s">
        <v>46</v>
      </c>
      <c r="B21" s="9">
        <v>3021</v>
      </c>
      <c r="C21" s="14">
        <v>1030</v>
      </c>
      <c r="D21" s="15" t="s">
        <v>47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30">
        <f t="shared" si="2"/>
        <v>0</v>
      </c>
    </row>
    <row r="22" spans="1:16" s="13" customFormat="1" ht="13.75" hidden="1" customHeight="1" x14ac:dyDescent="0.3">
      <c r="A22" s="9" t="s">
        <v>48</v>
      </c>
      <c r="B22" s="9">
        <v>3022</v>
      </c>
      <c r="C22" s="14">
        <v>1060</v>
      </c>
      <c r="D22" s="15" t="s">
        <v>49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30">
        <f t="shared" si="2"/>
        <v>0</v>
      </c>
    </row>
    <row r="23" spans="1:16" s="13" customFormat="1" ht="54.65" customHeight="1" x14ac:dyDescent="0.3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0</v>
      </c>
      <c r="F23" s="28">
        <v>0</v>
      </c>
      <c r="G23" s="28">
        <v>47978</v>
      </c>
      <c r="H23" s="28">
        <v>-41938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9">
        <v>0</v>
      </c>
      <c r="P23" s="30">
        <f t="shared" si="2"/>
        <v>0</v>
      </c>
    </row>
    <row r="24" spans="1:16" s="13" customFormat="1" ht="1.25" hidden="1" customHeight="1" x14ac:dyDescent="0.3">
      <c r="A24" s="9" t="s">
        <v>27</v>
      </c>
      <c r="B24" s="9" t="s">
        <v>29</v>
      </c>
      <c r="C24" s="10" t="s">
        <v>28</v>
      </c>
      <c r="D24" s="11" t="s">
        <v>30</v>
      </c>
      <c r="E24" s="28">
        <f t="shared" si="3"/>
        <v>0</v>
      </c>
      <c r="F24" s="28"/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9">
        <v>0</v>
      </c>
      <c r="P24" s="30">
        <f t="shared" si="2"/>
        <v>0</v>
      </c>
    </row>
    <row r="25" spans="1:16" s="13" customFormat="1" ht="22.75" hidden="1" customHeight="1" x14ac:dyDescent="0.3">
      <c r="A25" s="9" t="s">
        <v>31</v>
      </c>
      <c r="B25" s="9" t="s">
        <v>33</v>
      </c>
      <c r="C25" s="10" t="s">
        <v>32</v>
      </c>
      <c r="D25" s="11" t="s">
        <v>34</v>
      </c>
      <c r="E25" s="28">
        <f t="shared" si="3"/>
        <v>0</v>
      </c>
      <c r="F25" s="28"/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9"/>
      <c r="P25" s="30">
        <f t="shared" si="2"/>
        <v>0</v>
      </c>
    </row>
    <row r="26" spans="1:16" s="13" customFormat="1" ht="12" hidden="1" customHeight="1" x14ac:dyDescent="0.3">
      <c r="A26" s="9" t="s">
        <v>35</v>
      </c>
      <c r="B26" s="9" t="s">
        <v>37</v>
      </c>
      <c r="C26" s="10" t="s">
        <v>36</v>
      </c>
      <c r="D26" s="11" t="s">
        <v>38</v>
      </c>
      <c r="E26" s="28">
        <f t="shared" si="3"/>
        <v>0</v>
      </c>
      <c r="F26" s="28"/>
      <c r="G26" s="28"/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9">
        <v>0</v>
      </c>
      <c r="P26" s="30">
        <f t="shared" si="2"/>
        <v>0</v>
      </c>
    </row>
    <row r="27" spans="1:16" s="13" customFormat="1" ht="12" hidden="1" customHeight="1" x14ac:dyDescent="0.3">
      <c r="A27" s="9" t="s">
        <v>50</v>
      </c>
      <c r="B27" s="9">
        <v>3230</v>
      </c>
      <c r="C27" s="14">
        <v>1040</v>
      </c>
      <c r="D27" s="15" t="s">
        <v>51</v>
      </c>
      <c r="E27" s="32">
        <f t="shared" si="3"/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29"/>
      <c r="P27" s="30">
        <f t="shared" si="2"/>
        <v>0</v>
      </c>
    </row>
    <row r="28" spans="1:16" ht="30" hidden="1" customHeight="1" x14ac:dyDescent="0.3">
      <c r="A28" s="9" t="s">
        <v>39</v>
      </c>
      <c r="B28" s="9" t="s">
        <v>41</v>
      </c>
      <c r="C28" s="10" t="s">
        <v>40</v>
      </c>
      <c r="D28" s="11" t="s">
        <v>42</v>
      </c>
      <c r="E28" s="32">
        <f t="shared" si="3"/>
        <v>0</v>
      </c>
      <c r="F28" s="32"/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29"/>
      <c r="P28" s="30">
        <f t="shared" si="2"/>
        <v>0</v>
      </c>
    </row>
    <row r="29" spans="1:16" s="36" customFormat="1" ht="22.25" customHeight="1" x14ac:dyDescent="0.3">
      <c r="A29" s="4">
        <v>3710000</v>
      </c>
      <c r="B29" s="4"/>
      <c r="C29" s="33"/>
      <c r="D29" s="34" t="s">
        <v>72</v>
      </c>
      <c r="E29" s="31">
        <f t="shared" ref="E29:F29" si="6">E30</f>
        <v>64052</v>
      </c>
      <c r="F29" s="31">
        <f t="shared" si="6"/>
        <v>64052</v>
      </c>
      <c r="G29" s="31">
        <f>G30</f>
        <v>92683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5">
        <v>0</v>
      </c>
      <c r="P29" s="27">
        <f t="shared" si="2"/>
        <v>64052</v>
      </c>
    </row>
    <row r="30" spans="1:16" ht="67.25" customHeight="1" x14ac:dyDescent="0.3">
      <c r="A30" s="9">
        <v>3710150</v>
      </c>
      <c r="B30" s="37" t="s">
        <v>10</v>
      </c>
      <c r="C30" s="37" t="s">
        <v>9</v>
      </c>
      <c r="D30" s="11" t="s">
        <v>73</v>
      </c>
      <c r="E30" s="28">
        <f>F30</f>
        <v>64052</v>
      </c>
      <c r="F30" s="28">
        <v>64052</v>
      </c>
      <c r="G30" s="28">
        <v>92683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38">
        <v>0</v>
      </c>
      <c r="P30" s="30">
        <f t="shared" si="2"/>
        <v>64052</v>
      </c>
    </row>
    <row r="31" spans="1:16" ht="12.65" customHeight="1" x14ac:dyDescent="0.3">
      <c r="A31" s="9"/>
      <c r="B31" s="9"/>
      <c r="C31" s="10"/>
      <c r="D31" s="11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9"/>
      <c r="P31" s="30"/>
    </row>
    <row r="32" spans="1:16" x14ac:dyDescent="0.3">
      <c r="A32" s="5"/>
      <c r="B32" s="4" t="s">
        <v>43</v>
      </c>
      <c r="C32" s="6"/>
      <c r="D32" s="8" t="s">
        <v>1</v>
      </c>
      <c r="E32" s="31">
        <f t="shared" ref="E32:H32" si="7">E11+E17+E29</f>
        <v>18300</v>
      </c>
      <c r="F32" s="31">
        <f>F11+F17+F29</f>
        <v>18300</v>
      </c>
      <c r="G32" s="31">
        <f t="shared" si="7"/>
        <v>356566</v>
      </c>
      <c r="H32" s="31">
        <f t="shared" si="7"/>
        <v>-31938</v>
      </c>
      <c r="I32" s="31">
        <f t="shared" ref="I32:O32" si="8">I11+I17</f>
        <v>0</v>
      </c>
      <c r="J32" s="31">
        <f t="shared" si="8"/>
        <v>0</v>
      </c>
      <c r="K32" s="31">
        <f t="shared" si="8"/>
        <v>0</v>
      </c>
      <c r="L32" s="31">
        <f t="shared" si="8"/>
        <v>0</v>
      </c>
      <c r="M32" s="31">
        <f t="shared" si="8"/>
        <v>0</v>
      </c>
      <c r="N32" s="31">
        <f t="shared" si="8"/>
        <v>0</v>
      </c>
      <c r="O32" s="31">
        <f t="shared" si="8"/>
        <v>0</v>
      </c>
      <c r="P32" s="27">
        <f t="shared" si="2"/>
        <v>18300</v>
      </c>
    </row>
    <row r="33" spans="1:14" x14ac:dyDescent="0.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x14ac:dyDescent="0.3">
      <c r="A35" s="1"/>
      <c r="B35" s="2" t="s">
        <v>70</v>
      </c>
      <c r="C35" s="1"/>
      <c r="D35" s="1"/>
      <c r="E35" s="21" t="s">
        <v>62</v>
      </c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3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3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3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21">
    <mergeCell ref="L1:P1"/>
    <mergeCell ref="L2:P2"/>
    <mergeCell ref="J7:O7"/>
    <mergeCell ref="P7:P9"/>
    <mergeCell ref="J8:J9"/>
    <mergeCell ref="K8:K9"/>
    <mergeCell ref="L8:L9"/>
    <mergeCell ref="M8:N8"/>
    <mergeCell ref="L3:N3"/>
    <mergeCell ref="A7:A9"/>
    <mergeCell ref="O8:O9"/>
    <mergeCell ref="B7:B9"/>
    <mergeCell ref="A5:N5"/>
    <mergeCell ref="F8:F9"/>
    <mergeCell ref="A6:N6"/>
    <mergeCell ref="G8:H8"/>
    <mergeCell ref="I8:I9"/>
    <mergeCell ref="C7:C9"/>
    <mergeCell ref="D7:D9"/>
    <mergeCell ref="E7:I7"/>
    <mergeCell ref="E8:E9"/>
  </mergeCells>
  <phoneticPr fontId="6" type="noConversion"/>
  <pageMargins left="0.39370078740157483" right="0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2024-11-26T12:35:43Z</cp:lastPrinted>
  <dcterms:created xsi:type="dcterms:W3CDTF">2018-12-03T09:20:59Z</dcterms:created>
  <dcterms:modified xsi:type="dcterms:W3CDTF">2024-11-26T12:45:33Z</dcterms:modified>
</cp:coreProperties>
</file>